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8800" windowHeight="12885"/>
  </bookViews>
  <sheets>
    <sheet name="77.24.697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7" l="1"/>
  <c r="D29" i="7" s="1"/>
  <c r="D28" i="7"/>
  <c r="I16" i="7"/>
  <c r="G17" i="7" s="1"/>
  <c r="I17" i="7" s="1"/>
  <c r="G18" i="7" s="1"/>
  <c r="I18" i="7" s="1"/>
  <c r="G19" i="7" s="1"/>
  <c r="I19" i="7" s="1"/>
  <c r="G20" i="7" s="1"/>
  <c r="I20" i="7" s="1"/>
  <c r="G21" i="7" s="1"/>
  <c r="I21" i="7" s="1"/>
  <c r="G22" i="7" s="1"/>
  <c r="I22" i="7" s="1"/>
  <c r="G23" i="7" s="1"/>
  <c r="I23" i="7" s="1"/>
  <c r="G24" i="7" s="1"/>
  <c r="I24" i="7" s="1"/>
  <c r="D10" i="7"/>
  <c r="D27" i="7" l="1"/>
</calcChain>
</file>

<file path=xl/sharedStrings.xml><?xml version="1.0" encoding="utf-8"?>
<sst xmlns="http://schemas.openxmlformats.org/spreadsheetml/2006/main" count="57" uniqueCount="47">
  <si>
    <t>Тип маршрута:</t>
  </si>
  <si>
    <t>Вид обмена:</t>
  </si>
  <si>
    <t>контейнерный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</si>
  <si>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</si>
  <si>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</si>
  <si>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</si>
  <si>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</si>
  <si>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</si>
  <si>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</si>
  <si>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</si>
  <si>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Всего на маршруте</t>
  </si>
  <si>
    <t>Время в пути</t>
  </si>
  <si>
    <t>Обед, перерыв</t>
  </si>
  <si>
    <t xml:space="preserve"> </t>
  </si>
  <si>
    <t xml:space="preserve">МАРШРУТ      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</si>
  <si>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</si>
  <si>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</si>
  <si>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</si>
  <si>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</si>
  <si>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</si>
  <si>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7000 - 10000</t>
  </si>
  <si>
    <t>В пути час. мин</t>
  </si>
  <si>
    <t>Прибытие  час. мин</t>
  </si>
  <si>
    <t>Стоянка час. мин</t>
  </si>
  <si>
    <t>Отправление час. мин</t>
  </si>
  <si>
    <t>ЛЦ Внуково 2</t>
  </si>
  <si>
    <t>п. Марушинское, квартал № 63, домовладение №1, стр.35</t>
  </si>
  <si>
    <t>Варшавское шоссе, д. 37</t>
  </si>
  <si>
    <t>Обед. Перерыв</t>
  </si>
  <si>
    <t>ОПС № 115127 (ЦМП)</t>
  </si>
  <si>
    <t>Выгрузка . Погрузка контейнеров в ПЖДП при Казанском вокзале (цех МПО)</t>
  </si>
  <si>
    <t>ПЖДП при Казанском вокзале (цех МПО)</t>
  </si>
  <si>
    <t>Краснопрудный переулок, д.7</t>
  </si>
  <si>
    <t>Выгрузка. Погрузка контейнеров в ОПС № 115127</t>
  </si>
  <si>
    <t xml:space="preserve">Выгрузка . Погрузка контейнеров в ЛЦ Внуково 2, МР ЛЦ Внуково, МР ЛЦ Внуково ЕMS УО, </t>
  </si>
  <si>
    <t>МР ЛЦ Внуково ЕMS УО</t>
  </si>
  <si>
    <t>пос. Марушкинское. дер. Шарапово</t>
  </si>
  <si>
    <t xml:space="preserve">Выгрузка </t>
  </si>
  <si>
    <t xml:space="preserve">МР ЛЦ Внуково </t>
  </si>
  <si>
    <t>Время ПРР</t>
  </si>
  <si>
    <t>Погрузка контейнеров в ОПС № 115127</t>
  </si>
  <si>
    <t>Варшавское шоссе, д.37</t>
  </si>
  <si>
    <t>Суббота; Воскресенье</t>
  </si>
  <si>
    <t>Индекс</t>
  </si>
  <si>
    <t>102975</t>
  </si>
  <si>
    <t>ЛЦ Внуково 2 - МР ЛЦ Внуково ЕMS УО - ОПС-115127 (ЦМП) - ПЖДП при Казанском вокзале (цех МПО) - ОПС-115127 (ЦМП) - МР ЛЦ Внуково ЕMS УО - МР ЛЦ Внуково - ЛЦ Внуково 2</t>
  </si>
  <si>
    <t>77.24.697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</si>
</sst>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5" fillId="0" borderId="0" xfId="6" applyFont="1" applyBorder="1" applyAlignment="1">
      <alignment horizontal="right" vertical="center"/>
    </xf>
    <xf numFmtId="0" fontId="5" fillId="0" borderId="0" xfId="7" applyFont="1" applyBorder="1" applyAlignment="1">
      <alignment horizontal="left" vertical="center"/>
    </xf>
    <xf numFmtId="164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/>
    </xf>
    <xf numFmtId="20" fontId="5" fillId="0" borderId="0" xfId="6" applyNumberFormat="1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center" vertical="center" wrapText="1"/>
    </xf>
    <xf numFmtId="20" fontId="5" fillId="0" borderId="0" xfId="8" applyNumberFormat="1" applyFont="1" applyFill="1" applyBorder="1" applyAlignment="1">
      <alignment horizontal="center" vertical="center" wrapText="1"/>
    </xf>
    <xf numFmtId="49" fontId="3" fillId="0" borderId="0" xfId="8" applyNumberFormat="1" applyFont="1" applyFill="1" applyBorder="1" applyAlignment="1">
      <alignment vertical="center" wrapText="1"/>
    </xf>
    <xf numFmtId="0" fontId="3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vertical="center"/>
    </xf>
    <xf numFmtId="0" fontId="5" fillId="0" borderId="0" xfId="6" applyFont="1" applyBorder="1" applyAlignment="1">
      <alignment vertical="center"/>
    </xf>
    <xf numFmtId="0" fontId="9" fillId="0" borderId="0" xfId="6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3" fillId="0" borderId="0" xfId="6" applyFont="1" applyFill="1" applyAlignment="1">
      <alignment vertical="center" wrapText="1"/>
    </xf>
    <xf numFmtId="0" fontId="10" fillId="0" borderId="0" xfId="8" applyFont="1" applyFill="1" applyAlignment="1">
      <alignment horizontal="left" vertical="center"/>
    </xf>
    <xf numFmtId="14" fontId="10" fillId="0" borderId="0" xfId="8" applyNumberFormat="1" applyFont="1" applyFill="1" applyAlignment="1">
      <alignment horizontal="left" vertical="center"/>
    </xf>
    <xf numFmtId="0" fontId="11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0" fontId="5" fillId="0" borderId="0" xfId="8" applyFont="1" applyFill="1" applyBorder="1" applyAlignment="1">
      <alignment vertical="center" wrapText="1"/>
    </xf>
    <xf numFmtId="0" fontId="5" fillId="0" borderId="0" xfId="6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20" fontId="5" fillId="0" borderId="0" xfId="6" applyNumberFormat="1" applyFont="1" applyFill="1" applyBorder="1" applyAlignment="1">
      <alignment horizontal="left" vertical="center" wrapText="1"/>
    </xf>
    <xf numFmtId="164" fontId="9" fillId="0" borderId="0" xfId="6" applyNumberFormat="1" applyFont="1" applyFill="1" applyAlignment="1">
      <alignment vertical="center"/>
    </xf>
    <xf numFmtId="0" fontId="5" fillId="0" borderId="0" xfId="13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5" fillId="0" borderId="0" xfId="13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21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 wrapText="1"/>
    </xf>
    <xf numFmtId="20" fontId="7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2" fillId="0" borderId="2" xfId="8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8" applyFont="1" applyFill="1" applyBorder="1" applyAlignment="1">
      <alignment horizontal="center" vertical="top" wrapText="1"/>
    </xf>
    <xf numFmtId="0" fontId="12" fillId="2" borderId="2" xfId="6" applyFont="1" applyFill="1" applyBorder="1" applyAlignment="1">
      <alignment horizontal="center" vertical="center"/>
    </xf>
    <xf numFmtId="20" fontId="12" fillId="2" borderId="2" xfId="8" applyNumberFormat="1" applyFont="1" applyFill="1" applyBorder="1" applyAlignment="1">
      <alignment horizontal="center" vertical="center" wrapText="1"/>
    </xf>
    <xf numFmtId="0" fontId="12" fillId="2" borderId="2" xfId="6" applyFont="1" applyFill="1" applyBorder="1" applyAlignment="1">
      <alignment horizontal="center" vertical="center" wrapText="1"/>
    </xf>
    <xf numFmtId="0" fontId="12" fillId="0" borderId="2" xfId="8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 wrapText="1"/>
    </xf>
    <xf numFmtId="20" fontId="12" fillId="0" borderId="2" xfId="8" applyNumberFormat="1" applyFont="1" applyFill="1" applyBorder="1" applyAlignment="1">
      <alignment horizontal="center" vertical="center" wrapText="1"/>
    </xf>
    <xf numFmtId="49" fontId="12" fillId="0" borderId="2" xfId="6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164" fontId="14" fillId="0" borderId="0" xfId="0" applyNumberFormat="1" applyFont="1" applyFill="1" applyAlignment="1">
      <alignment horizontal="center" vertical="center" wrapText="1"/>
    </xf>
    <xf numFmtId="20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20" fontId="14" fillId="0" borderId="0" xfId="0" applyNumberFormat="1" applyFont="1" applyAlignment="1">
      <alignment horizontal="center"/>
    </xf>
    <xf numFmtId="0" fontId="10" fillId="0" borderId="0" xfId="8" applyFont="1" applyFill="1" applyAlignment="1">
      <alignment vertical="center"/>
    </xf>
    <xf numFmtId="3" fontId="10" fillId="0" borderId="0" xfId="8" applyNumberFormat="1" applyFont="1" applyFill="1" applyAlignment="1">
      <alignment horizontal="left"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2" xfId="8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3" fillId="0" borderId="0" xfId="8" applyFont="1" applyFill="1" applyAlignment="1">
      <alignment horizontal="center" vertical="center" wrapText="1"/>
    </xf>
    <xf numFmtId="0" fontId="10" fillId="0" borderId="0" xfId="6" applyFont="1" applyFill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vertical="center"/>
    </xf>
  </cellXfs>
  <cellStyles count="16">
    <cellStyle name="Обычный" xfId="0" builtinId="0"/>
    <cellStyle name="Обычный 12" xfId="2"/>
    <cellStyle name="Обычный 2" xfId="9"/>
    <cellStyle name="Обычный 2 2 2 2 2 2 2 2 2 2 3 2 2 2 2 3 3 4 2 3 2 2 2 2 2 2 2 2 3 8 5 2 3 2 3" xfId="15"/>
    <cellStyle name="Обычный 2 2 2 2 2 2 2 2 2 2 3 2 2 2 2 3 3 4 3 2" xfId="4"/>
    <cellStyle name="Обычный 2 2 2 2 2 2 2 2 2 2 3 2 2 2 2 4 2 2 3 2 2" xfId="10"/>
    <cellStyle name="Обычный 2 2 2 8" xfId="11"/>
    <cellStyle name="Обычный 2 2 4" xfId="1"/>
    <cellStyle name="Обычный 2 2 4 5 3" xfId="13"/>
    <cellStyle name="Обычный 2 3 3 2 2 2 4 3 2 3 8 5 2 3 2 3" xfId="14"/>
    <cellStyle name="Обычный 21 2" xfId="12"/>
    <cellStyle name="Обычный 3 2" xfId="3"/>
    <cellStyle name="Обычный 4 3 2 2 3 2 4 2" xfId="5"/>
    <cellStyle name="Обычный_Москва" xfId="7"/>
    <cellStyle name="Обычный_расписания_с_АСЦ_по_форме_для_ПР_(1) 2" xfId="8"/>
    <cellStyle name="Обычный_расписания_с_АСЦ_по_форме_для_ПР_(1)_Новые маршруты ЕМС кольца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tabSelected="1" workbookViewId="0">
      <selection activeCell="A50" sqref="A32:XFD50"/>
    </sheetView>
  </sheetViews>
  <sheetFormatPr defaultColWidth="10.3984375" defaultRowHeight="13.9" x14ac:dyDescent="0.45"/>
  <cols>
    <col min="1" max="1" width="4.1328125" style="16" customWidth="1"/>
    <col min="2" max="2" width="32.86328125" style="16" customWidth="1"/>
    <col min="3" max="3" width="17.1328125" style="16" customWidth="1"/>
    <col min="4" max="4" width="34.3984375" style="16" customWidth="1"/>
    <col min="5" max="5" width="14" style="16" customWidth="1"/>
    <col min="6" max="6" width="8.73046875" style="16" customWidth="1"/>
    <col min="7" max="7" width="11.59765625" style="16" customWidth="1"/>
    <col min="8" max="8" width="10" style="16" customWidth="1"/>
    <col min="9" max="9" width="14.59765625" style="16" customWidth="1"/>
    <col min="10" max="10" width="42.73046875" style="16" customWidth="1"/>
    <col min="11" max="11" width="15.86328125" style="16" customWidth="1"/>
    <col min="12" max="21" width="5.59765625" style="16" customWidth="1"/>
    <col min="22" max="16384" width="10.3984375" style="16"/>
  </cols>
  <sheetData>
    <row r="1" spans="1:11" s="13" customFormat="1" ht="15.4" x14ac:dyDescent="0.45">
      <c r="A1" s="12"/>
      <c r="B1" s="30"/>
      <c r="C1" s="30"/>
      <c r="D1" s="30"/>
      <c r="E1" s="31"/>
      <c r="F1" s="12"/>
      <c r="G1" s="30"/>
      <c r="H1" s="28"/>
      <c r="I1" s="27"/>
      <c r="J1" s="29"/>
      <c r="K1" s="32"/>
    </row>
    <row r="2" spans="1:11" s="13" customFormat="1" ht="15.4" x14ac:dyDescent="0.45">
      <c r="A2" s="12"/>
      <c r="B2" s="30"/>
      <c r="C2" s="30"/>
      <c r="D2" s="30"/>
      <c r="E2" s="31"/>
      <c r="F2" s="12"/>
      <c r="G2" s="30"/>
      <c r="H2" s="30"/>
      <c r="I2" s="30"/>
      <c r="J2" s="30"/>
      <c r="K2" s="32"/>
    </row>
    <row r="3" spans="1:11" s="15" customFormat="1" ht="15.4" x14ac:dyDescent="0.45">
      <c r="A3" s="14"/>
      <c r="B3" s="14"/>
      <c r="C3" s="14"/>
      <c r="D3" s="14"/>
      <c r="E3" s="1"/>
      <c r="F3" s="2"/>
      <c r="G3" s="3"/>
      <c r="H3" s="3"/>
      <c r="I3" s="3"/>
      <c r="J3" s="3"/>
    </row>
    <row r="4" spans="1:11" ht="18" customHeight="1" x14ac:dyDescent="0.45">
      <c r="A4" s="67" t="s">
        <v>14</v>
      </c>
      <c r="B4" s="67"/>
      <c r="C4" s="67"/>
      <c r="D4" s="67"/>
      <c r="E4" s="67"/>
      <c r="F4" s="67"/>
      <c r="G4" s="67"/>
      <c r="H4" s="67"/>
      <c r="I4" s="67"/>
      <c r="J4" s="67"/>
    </row>
    <row r="5" spans="1:11" ht="57.4" customHeight="1" x14ac:dyDescent="0.45">
      <c r="A5" s="17"/>
      <c r="B5" s="68" t="s">
        <v>45</v>
      </c>
      <c r="C5" s="68"/>
      <c r="D5" s="68"/>
      <c r="E5" s="68"/>
      <c r="F5" s="68"/>
      <c r="G5" s="68"/>
      <c r="H5" s="68"/>
      <c r="I5" s="68"/>
      <c r="J5" s="68"/>
    </row>
    <row r="6" spans="1:11" ht="17.25" x14ac:dyDescent="0.45">
      <c r="A6" s="5" t="s">
        <v>0</v>
      </c>
      <c r="B6" s="5"/>
      <c r="C6" s="5"/>
      <c r="D6" s="61" t="s">
        <v>15</v>
      </c>
      <c r="E6" s="5"/>
      <c r="F6" s="5"/>
      <c r="G6" s="5"/>
      <c r="H6" s="5"/>
      <c r="I6" s="5"/>
      <c r="J6" s="5"/>
    </row>
    <row r="7" spans="1:11" ht="17.25" x14ac:dyDescent="0.45">
      <c r="A7" s="5" t="s">
        <v>16</v>
      </c>
      <c r="B7" s="5"/>
      <c r="C7" s="5"/>
      <c r="D7" s="18" t="s">
        <v>46</v>
      </c>
      <c r="E7" s="5"/>
      <c r="F7" s="5"/>
      <c r="G7" s="5"/>
      <c r="H7" s="5"/>
      <c r="I7" s="5"/>
      <c r="J7" s="5"/>
    </row>
    <row r="8" spans="1:11" ht="17.25" x14ac:dyDescent="0.45">
      <c r="A8" s="5" t="s">
        <v>17</v>
      </c>
      <c r="B8" s="5"/>
      <c r="C8" s="5"/>
      <c r="D8" s="19">
        <v>46108</v>
      </c>
      <c r="E8" s="5"/>
      <c r="F8" s="5"/>
      <c r="G8" s="5"/>
      <c r="H8" s="5"/>
      <c r="I8" s="5"/>
      <c r="J8" s="5"/>
    </row>
    <row r="9" spans="1:11" ht="17.25" x14ac:dyDescent="0.45">
      <c r="A9" s="5" t="s">
        <v>18</v>
      </c>
      <c r="B9" s="5"/>
      <c r="C9" s="5"/>
      <c r="D9" s="61" t="s">
        <v>42</v>
      </c>
      <c r="E9" s="5"/>
      <c r="F9" s="5"/>
      <c r="G9" s="5"/>
      <c r="H9" s="5"/>
      <c r="I9" s="5"/>
      <c r="J9" s="5"/>
    </row>
    <row r="10" spans="1:11" ht="17.25" x14ac:dyDescent="0.45">
      <c r="A10" s="5" t="s">
        <v>19</v>
      </c>
      <c r="B10" s="5"/>
      <c r="C10" s="5"/>
      <c r="D10" s="18">
        <f>SUM(E16:E24)</f>
        <v>121.5</v>
      </c>
      <c r="E10" s="5"/>
      <c r="F10" s="5"/>
      <c r="G10" s="5"/>
      <c r="H10" s="5"/>
      <c r="I10" s="5"/>
      <c r="J10" s="5"/>
    </row>
    <row r="11" spans="1:11" ht="17.25" x14ac:dyDescent="0.45">
      <c r="A11" s="5" t="s">
        <v>1</v>
      </c>
      <c r="B11" s="5"/>
      <c r="C11" s="5"/>
      <c r="D11" s="61" t="s">
        <v>2</v>
      </c>
      <c r="E11" s="5"/>
      <c r="F11" s="5"/>
      <c r="G11" s="5"/>
      <c r="H11" s="5"/>
      <c r="I11" s="5"/>
      <c r="J11" s="5"/>
    </row>
    <row r="12" spans="1:11" ht="17.25" x14ac:dyDescent="0.45">
      <c r="A12" s="7" t="s">
        <v>3</v>
      </c>
      <c r="B12" s="7"/>
      <c r="C12" s="7"/>
      <c r="D12" s="62" t="s">
        <v>20</v>
      </c>
      <c r="E12" s="6"/>
      <c r="F12" s="5"/>
      <c r="G12" s="6"/>
      <c r="H12" s="7"/>
      <c r="I12" s="7"/>
      <c r="J12" s="7"/>
    </row>
    <row r="13" spans="1:11" ht="15.4" x14ac:dyDescent="0.4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1" ht="15" customHeight="1" x14ac:dyDescent="0.45">
      <c r="A14" s="69" t="s">
        <v>4</v>
      </c>
      <c r="B14" s="66" t="s">
        <v>5</v>
      </c>
      <c r="C14" s="72" t="s">
        <v>43</v>
      </c>
      <c r="D14" s="72" t="s">
        <v>6</v>
      </c>
      <c r="E14" s="66" t="s">
        <v>7</v>
      </c>
      <c r="F14" s="66" t="s">
        <v>8</v>
      </c>
      <c r="G14" s="66"/>
      <c r="H14" s="66"/>
      <c r="I14" s="66"/>
      <c r="J14" s="66" t="s">
        <v>9</v>
      </c>
    </row>
    <row r="15" spans="1:11" ht="45.75" customHeight="1" x14ac:dyDescent="0.45">
      <c r="A15" s="70"/>
      <c r="B15" s="71"/>
      <c r="C15" s="73"/>
      <c r="D15" s="73"/>
      <c r="E15" s="74"/>
      <c r="F15" s="65" t="s">
        <v>21</v>
      </c>
      <c r="G15" s="65" t="s">
        <v>22</v>
      </c>
      <c r="H15" s="65" t="s">
        <v>23</v>
      </c>
      <c r="I15" s="65" t="s">
        <v>24</v>
      </c>
      <c r="J15" s="66"/>
    </row>
    <row r="16" spans="1:11" ht="35.25" x14ac:dyDescent="0.45">
      <c r="A16" s="42">
        <v>2</v>
      </c>
      <c r="B16" s="44" t="s">
        <v>25</v>
      </c>
      <c r="C16" s="44">
        <v>108960</v>
      </c>
      <c r="D16" s="45" t="s">
        <v>26</v>
      </c>
      <c r="E16" s="46"/>
      <c r="F16" s="47"/>
      <c r="G16" s="47">
        <v>0.2048611111111111</v>
      </c>
      <c r="H16" s="47">
        <v>2.0833333333333332E-2</v>
      </c>
      <c r="I16" s="47">
        <f t="shared" ref="I16:I24" si="0">G16+H16</f>
        <v>0.22569444444444445</v>
      </c>
      <c r="J16" s="48" t="s">
        <v>40</v>
      </c>
    </row>
    <row r="17" spans="1:12" ht="35.25" x14ac:dyDescent="0.45">
      <c r="A17" s="42">
        <v>3</v>
      </c>
      <c r="B17" s="63" t="s">
        <v>35</v>
      </c>
      <c r="C17" s="63">
        <v>130214</v>
      </c>
      <c r="D17" s="64" t="s">
        <v>36</v>
      </c>
      <c r="E17" s="46">
        <v>3</v>
      </c>
      <c r="F17" s="47">
        <v>3.472222222222222E-3</v>
      </c>
      <c r="G17" s="47">
        <f t="shared" ref="G17:G24" si="1">I16+F17</f>
        <v>0.22916666666666666</v>
      </c>
      <c r="H17" s="47">
        <v>1.0416666666666666E-2</v>
      </c>
      <c r="I17" s="47">
        <f t="shared" si="0"/>
        <v>0.23958333333333331</v>
      </c>
      <c r="J17" s="48" t="s">
        <v>40</v>
      </c>
    </row>
    <row r="18" spans="1:12" ht="17.649999999999999" x14ac:dyDescent="0.45">
      <c r="A18" s="42">
        <v>4</v>
      </c>
      <c r="B18" s="44"/>
      <c r="C18" s="44"/>
      <c r="D18" s="49" t="s">
        <v>27</v>
      </c>
      <c r="E18" s="46"/>
      <c r="F18" s="47"/>
      <c r="G18" s="47">
        <f t="shared" si="1"/>
        <v>0.23958333333333331</v>
      </c>
      <c r="H18" s="47">
        <v>4.1666666666666664E-2</v>
      </c>
      <c r="I18" s="47">
        <f t="shared" si="0"/>
        <v>0.28125</v>
      </c>
      <c r="J18" s="48" t="s">
        <v>28</v>
      </c>
    </row>
    <row r="19" spans="1:12" ht="51.75" customHeight="1" x14ac:dyDescent="0.45">
      <c r="A19" s="42">
        <v>5</v>
      </c>
      <c r="B19" s="43" t="s">
        <v>29</v>
      </c>
      <c r="C19" s="43">
        <v>115127</v>
      </c>
      <c r="D19" s="49" t="s">
        <v>27</v>
      </c>
      <c r="E19" s="46">
        <v>40</v>
      </c>
      <c r="F19" s="47">
        <v>9.375E-2</v>
      </c>
      <c r="G19" s="47">
        <f t="shared" si="1"/>
        <v>0.375</v>
      </c>
      <c r="H19" s="47">
        <v>2.0833333333333332E-2</v>
      </c>
      <c r="I19" s="47">
        <f t="shared" si="0"/>
        <v>0.39583333333333331</v>
      </c>
      <c r="J19" s="52" t="s">
        <v>30</v>
      </c>
    </row>
    <row r="20" spans="1:12" ht="35.25" x14ac:dyDescent="0.45">
      <c r="A20" s="42">
        <v>6</v>
      </c>
      <c r="B20" s="43" t="s">
        <v>31</v>
      </c>
      <c r="C20" s="43">
        <v>102900</v>
      </c>
      <c r="D20" s="49" t="s">
        <v>32</v>
      </c>
      <c r="E20" s="50">
        <v>13</v>
      </c>
      <c r="F20" s="51">
        <v>2.0833333333333332E-2</v>
      </c>
      <c r="G20" s="47">
        <f t="shared" si="1"/>
        <v>0.41666666666666663</v>
      </c>
      <c r="H20" s="52">
        <v>3.125E-2</v>
      </c>
      <c r="I20" s="47">
        <f t="shared" si="0"/>
        <v>0.44791666666666663</v>
      </c>
      <c r="J20" s="52" t="s">
        <v>33</v>
      </c>
    </row>
    <row r="21" spans="1:12" ht="54.6" customHeight="1" x14ac:dyDescent="0.45">
      <c r="A21" s="42">
        <v>7</v>
      </c>
      <c r="B21" s="43" t="s">
        <v>29</v>
      </c>
      <c r="C21" s="43">
        <v>115127</v>
      </c>
      <c r="D21" s="49" t="s">
        <v>41</v>
      </c>
      <c r="E21" s="50">
        <v>16</v>
      </c>
      <c r="F21" s="51">
        <v>2.0833333333333332E-2</v>
      </c>
      <c r="G21" s="47">
        <f t="shared" si="1"/>
        <v>0.46874999999999994</v>
      </c>
      <c r="H21" s="52">
        <v>2.7777777777777776E-2</v>
      </c>
      <c r="I21" s="47">
        <f t="shared" si="0"/>
        <v>0.49652777777777773</v>
      </c>
      <c r="J21" s="52" t="s">
        <v>34</v>
      </c>
    </row>
    <row r="22" spans="1:12" ht="35.25" x14ac:dyDescent="0.45">
      <c r="A22" s="42">
        <v>8</v>
      </c>
      <c r="B22" s="43" t="s">
        <v>35</v>
      </c>
      <c r="C22" s="43">
        <v>130214</v>
      </c>
      <c r="D22" s="49" t="s">
        <v>36</v>
      </c>
      <c r="E22" s="50">
        <v>45</v>
      </c>
      <c r="F22" s="51">
        <v>5.5555555555555552E-2</v>
      </c>
      <c r="G22" s="47">
        <f t="shared" si="1"/>
        <v>0.55208333333333326</v>
      </c>
      <c r="H22" s="52">
        <v>1.3888888888888888E-2</v>
      </c>
      <c r="I22" s="47">
        <f t="shared" si="0"/>
        <v>0.5659722222222221</v>
      </c>
      <c r="J22" s="52" t="s">
        <v>37</v>
      </c>
    </row>
    <row r="23" spans="1:12" ht="35.25" x14ac:dyDescent="0.45">
      <c r="A23" s="42">
        <v>9</v>
      </c>
      <c r="B23" s="53" t="s">
        <v>38</v>
      </c>
      <c r="C23" s="53" t="s">
        <v>44</v>
      </c>
      <c r="D23" s="43" t="s">
        <v>36</v>
      </c>
      <c r="E23" s="50">
        <v>1.5</v>
      </c>
      <c r="F23" s="54">
        <v>6.9444444444444441E-3</v>
      </c>
      <c r="G23" s="47">
        <f t="shared" si="1"/>
        <v>0.57291666666666652</v>
      </c>
      <c r="H23" s="52">
        <v>1.3888888888888888E-2</v>
      </c>
      <c r="I23" s="47">
        <f t="shared" si="0"/>
        <v>0.58680555555555536</v>
      </c>
      <c r="J23" s="52" t="s">
        <v>37</v>
      </c>
      <c r="K23" s="20"/>
    </row>
    <row r="24" spans="1:12" ht="35.25" x14ac:dyDescent="0.45">
      <c r="A24" s="42">
        <v>10</v>
      </c>
      <c r="B24" s="44" t="s">
        <v>25</v>
      </c>
      <c r="C24" s="44">
        <v>108960</v>
      </c>
      <c r="D24" s="45" t="s">
        <v>26</v>
      </c>
      <c r="E24" s="46">
        <v>3</v>
      </c>
      <c r="F24" s="47">
        <v>6.9444444444444441E-3</v>
      </c>
      <c r="G24" s="47">
        <f t="shared" si="1"/>
        <v>0.59374999999999978</v>
      </c>
      <c r="H24" s="52">
        <v>1.3888888888888888E-2</v>
      </c>
      <c r="I24" s="47">
        <f t="shared" si="0"/>
        <v>0.60763888888888862</v>
      </c>
      <c r="J24" s="52" t="s">
        <v>37</v>
      </c>
    </row>
    <row r="25" spans="1:12" ht="15.4" x14ac:dyDescent="0.45">
      <c r="A25" s="21"/>
      <c r="B25" s="33"/>
      <c r="C25" s="33"/>
      <c r="D25" s="22"/>
      <c r="E25" s="23"/>
      <c r="F25" s="8"/>
      <c r="G25" s="8"/>
      <c r="H25" s="8"/>
      <c r="I25" s="8"/>
      <c r="J25" s="9"/>
    </row>
    <row r="26" spans="1:12" ht="15.4" x14ac:dyDescent="0.45">
      <c r="A26" s="21"/>
      <c r="B26" s="24"/>
      <c r="C26" s="24"/>
      <c r="D26" s="22"/>
      <c r="E26" s="23"/>
      <c r="F26" s="8"/>
      <c r="G26" s="8"/>
      <c r="H26" s="8"/>
      <c r="I26" s="8"/>
      <c r="J26" s="9"/>
    </row>
    <row r="27" spans="1:12" ht="15" customHeight="1" x14ac:dyDescent="0.45">
      <c r="A27" s="5"/>
      <c r="B27" s="55" t="s">
        <v>10</v>
      </c>
      <c r="C27" s="55"/>
      <c r="D27" s="56">
        <f>SUM(D28:D29)</f>
        <v>0.36111111111111116</v>
      </c>
      <c r="E27" s="25"/>
      <c r="F27" s="34"/>
      <c r="G27" s="34"/>
      <c r="H27" s="34"/>
      <c r="I27" s="35"/>
      <c r="J27" s="5"/>
    </row>
    <row r="28" spans="1:12" ht="15" customHeight="1" x14ac:dyDescent="0.45">
      <c r="A28" s="5"/>
      <c r="B28" s="55" t="s">
        <v>11</v>
      </c>
      <c r="C28" s="55"/>
      <c r="D28" s="56">
        <f>SUM(F16:F24)</f>
        <v>0.20833333333333334</v>
      </c>
      <c r="E28" s="25"/>
      <c r="F28" s="36"/>
      <c r="G28" s="34"/>
      <c r="H28" s="34"/>
      <c r="I28" s="37"/>
      <c r="J28" s="10"/>
    </row>
    <row r="29" spans="1:12" ht="15" customHeight="1" x14ac:dyDescent="0.45">
      <c r="A29" s="5"/>
      <c r="B29" s="55" t="s">
        <v>39</v>
      </c>
      <c r="C29" s="55"/>
      <c r="D29" s="57">
        <f>SUM(H16:H24)-D30</f>
        <v>0.15277777777777779</v>
      </c>
      <c r="E29" s="25"/>
      <c r="F29" s="34"/>
      <c r="G29" s="34"/>
      <c r="H29" s="34"/>
      <c r="I29" s="37"/>
      <c r="J29" s="11"/>
    </row>
    <row r="30" spans="1:12" s="26" customFormat="1" ht="17.649999999999999" x14ac:dyDescent="0.45">
      <c r="A30" s="3"/>
      <c r="B30" s="58" t="s">
        <v>12</v>
      </c>
      <c r="C30" s="58"/>
      <c r="D30" s="57">
        <f>H18</f>
        <v>4.1666666666666664E-2</v>
      </c>
      <c r="E30" s="25"/>
      <c r="F30" s="4"/>
      <c r="G30" s="4"/>
      <c r="H30" s="4"/>
      <c r="I30" s="4"/>
      <c r="J30" s="4"/>
    </row>
    <row r="31" spans="1:12" s="40" customFormat="1" ht="17.649999999999999" x14ac:dyDescent="0.5">
      <c r="A31" s="38" t="s">
        <v>13</v>
      </c>
      <c r="B31" s="59"/>
      <c r="C31" s="59"/>
      <c r="D31" s="60"/>
      <c r="E31" s="3"/>
      <c r="F31" s="38"/>
      <c r="G31" s="38"/>
      <c r="H31" s="38"/>
      <c r="I31" s="39"/>
      <c r="J31" s="38"/>
      <c r="L31" s="41"/>
    </row>
  </sheetData>
  <mergeCells count="9">
    <mergeCell ref="J14:J15"/>
    <mergeCell ref="A4:J4"/>
    <mergeCell ref="B5:J5"/>
    <mergeCell ref="A14:A15"/>
    <mergeCell ref="B14:B15"/>
    <mergeCell ref="C14:C15"/>
    <mergeCell ref="D14:D15"/>
    <mergeCell ref="E14:E15"/>
    <mergeCell ref="F14:I14"/>
  </mergeCells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77.24.697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Кичигина Екатерина Александровна</dc:creator>
  <cp:lastModifiedBy>Кривошеева Юлия Васильевна</cp:lastModifiedBy>
  <cp:lastPrinted>2026-03-25T10:58:19Z</cp:lastPrinted>
  <dcterms:created xsi:type="dcterms:W3CDTF">2024-07-15T12:37:50Z</dcterms:created>
  <dcterms:modified xsi:type="dcterms:W3CDTF">2026-05-06T08:21:23Z</dcterms:modified>
</cp:coreProperties>
</file>